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2"/>
  </bookViews>
  <sheets>
    <sheet name="2024 год " sheetId="3" r:id="rId1"/>
    <sheet name="2025 год  " sheetId="6" r:id="rId2"/>
    <sheet name="2026 год" sheetId="7" r:id="rId3"/>
  </sheets>
  <definedNames>
    <definedName name="sub_140200" localSheetId="0">'2024 год '!#REF!</definedName>
    <definedName name="sub_140200" localSheetId="1">'2025 год  '!#REF!</definedName>
    <definedName name="sub_140200" localSheetId="2">'2026 год'!#REF!</definedName>
    <definedName name="sub_417" localSheetId="0">'2024 год '!#REF!</definedName>
    <definedName name="sub_417" localSheetId="1">'2025 год  '!#REF!</definedName>
    <definedName name="sub_417" localSheetId="2">'2026 год'!#REF!</definedName>
    <definedName name="sub_419" localSheetId="0">'2024 год '!#REF!</definedName>
    <definedName name="sub_419" localSheetId="1">'2025 год  '!#REF!</definedName>
    <definedName name="sub_419" localSheetId="2">'2026 год'!#REF!</definedName>
    <definedName name="sub_421" localSheetId="0">'2024 год '!#REF!</definedName>
    <definedName name="sub_421" localSheetId="1">'2025 год  '!#REF!</definedName>
    <definedName name="sub_421" localSheetId="2">'2026 год'!#REF!</definedName>
    <definedName name="sub_422" localSheetId="0">'2024 год '!#REF!</definedName>
    <definedName name="sub_422" localSheetId="1">'2025 год  '!#REF!</definedName>
    <definedName name="sub_422" localSheetId="2">'2026 год'!#REF!</definedName>
    <definedName name="sub_612" localSheetId="0">'2024 год '!$B$55</definedName>
    <definedName name="sub_612" localSheetId="1">'2025 год  '!$B$55</definedName>
    <definedName name="sub_612" localSheetId="2">'2026 год'!$B$55</definedName>
    <definedName name="sub_613" localSheetId="0">'2024 год '!#REF!</definedName>
    <definedName name="sub_613" localSheetId="1">'2025 год  '!#REF!</definedName>
    <definedName name="sub_613" localSheetId="2">'2026 год'!#REF!</definedName>
    <definedName name="sub_614" localSheetId="0">'2024 год '!#REF!</definedName>
    <definedName name="sub_614" localSheetId="1">'2025 год  '!#REF!</definedName>
    <definedName name="sub_614" localSheetId="2">'2026 год'!#REF!</definedName>
    <definedName name="sub_615" localSheetId="0">'2024 год '!#REF!</definedName>
    <definedName name="sub_615" localSheetId="1">'2025 год  '!#REF!</definedName>
    <definedName name="sub_615" localSheetId="2">'2026 год'!#REF!</definedName>
  </definedNames>
  <calcPr calcId="152511"/>
</workbook>
</file>

<file path=xl/calcChain.xml><?xml version="1.0" encoding="utf-8"?>
<calcChain xmlns="http://schemas.openxmlformats.org/spreadsheetml/2006/main">
  <c r="E4" i="6" l="1"/>
  <c r="E5" i="6"/>
  <c r="D4" i="6"/>
  <c r="C4" i="6"/>
  <c r="E5" i="7"/>
  <c r="E4" i="7"/>
  <c r="D4" i="7"/>
  <c r="C4" i="7"/>
  <c r="D4" i="3"/>
  <c r="C4" i="3" l="1"/>
  <c r="E4" i="3" s="1"/>
  <c r="E5" i="3"/>
</calcChain>
</file>

<file path=xl/sharedStrings.xml><?xml version="1.0" encoding="utf-8"?>
<sst xmlns="http://schemas.openxmlformats.org/spreadsheetml/2006/main" count="39" uniqueCount="14">
  <si>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</si>
  <si>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</si>
  <si>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</si>
  <si>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</si>
  <si>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</si>
  <si>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</si>
  <si>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</si>
  <si>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</si>
  <si>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</si>
  <si>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</si>
  <si>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автомобильной дороги местного значения «пгт. Луговой – РДООЛ «Юбилейный» вне границ населенного пункта в границах муниципального района по содержанию, обеспечению безопасности дорожного движения, осуществлению контроля за техническим состоянием, кроме осуществления муниципального контроля за сохранностью автомобильной дороги местного значения вне границ населенного пункта в границах муниципального района, строительства, реконструкции, капитального ремонта и ремонта,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</si>
  <si>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Приложение 2 к Соглашению № 3П /2024-2026/о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</t>
  </si>
  <si>
    <t>Приложение 1 к Соглашению № 3П /2024-2026/о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</t>
  </si>
  <si>
    <t>Приложение 3 к Соглашению № 3П /2024-2026/о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</si>
</sst>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E5" sqref="E5:E54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12</v>
      </c>
      <c r="D1" s="19"/>
      <c r="E1" s="19"/>
    </row>
    <row r="2" spans="1:23" ht="48.75" customHeight="1" x14ac:dyDescent="0.25">
      <c r="A2" s="20" t="s">
        <v>7</v>
      </c>
      <c r="B2" s="20"/>
      <c r="C2" s="20"/>
      <c r="D2" s="20"/>
      <c r="E2" s="20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>
        <f>C5</f>
        <v>11273</v>
      </c>
      <c r="D4" s="3">
        <f>D5</f>
        <v>346387.6</v>
      </c>
      <c r="E4" s="3">
        <f>D4+C4</f>
        <v>357660.6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2">
        <v>1</v>
      </c>
      <c r="B5" s="18" t="s">
        <v>10</v>
      </c>
      <c r="C5" s="23">
        <v>11273</v>
      </c>
      <c r="D5" s="23">
        <v>346387.6</v>
      </c>
      <c r="E5" s="23">
        <f>C5+D5</f>
        <v>357660.6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E5" sqref="E5:E54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11</v>
      </c>
      <c r="D1" s="19"/>
      <c r="E1" s="19"/>
    </row>
    <row r="2" spans="1:23" ht="48.75" customHeight="1" x14ac:dyDescent="0.25">
      <c r="A2" s="20" t="s">
        <v>7</v>
      </c>
      <c r="B2" s="20"/>
      <c r="C2" s="20"/>
      <c r="D2" s="20"/>
      <c r="E2" s="20"/>
    </row>
    <row r="3" spans="1:23" s="2" customFormat="1" ht="45" x14ac:dyDescent="0.25">
      <c r="A3" s="17" t="s">
        <v>4</v>
      </c>
      <c r="B3" s="17" t="s">
        <v>8</v>
      </c>
      <c r="C3" s="17" t="s">
        <v>2</v>
      </c>
      <c r="D3" s="17" t="s">
        <v>0</v>
      </c>
      <c r="E3" s="17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>
        <f>C5</f>
        <v>11273</v>
      </c>
      <c r="D4" s="3">
        <f>D5</f>
        <v>361282.26</v>
      </c>
      <c r="E4" s="3">
        <f>C4+D4</f>
        <v>372555.26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2">
        <v>1</v>
      </c>
      <c r="B5" s="18" t="s">
        <v>10</v>
      </c>
      <c r="C5" s="23">
        <v>11273</v>
      </c>
      <c r="D5" s="23">
        <v>361282.26</v>
      </c>
      <c r="E5" s="23">
        <f>C5+D5</f>
        <v>372555.26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6" t="s">
        <v>5</v>
      </c>
      <c r="B55" s="8"/>
      <c r="C55" s="9"/>
      <c r="D55" s="9"/>
      <c r="E55" s="17"/>
    </row>
    <row r="56" spans="1:5" s="4" customFormat="1" ht="21.75" customHeight="1" x14ac:dyDescent="0.25">
      <c r="A56" s="16" t="s">
        <v>5</v>
      </c>
      <c r="B56" s="11"/>
      <c r="C56" s="9"/>
      <c r="D56" s="9"/>
      <c r="E56" s="17"/>
    </row>
    <row r="57" spans="1:5" s="4" customFormat="1" ht="22.5" hidden="1" customHeight="1" x14ac:dyDescent="0.25">
      <c r="A57" s="16" t="s">
        <v>6</v>
      </c>
      <c r="B57" s="11"/>
      <c r="C57" s="9"/>
      <c r="D57" s="9"/>
      <c r="E57" s="17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13</v>
      </c>
      <c r="D1" s="19"/>
      <c r="E1" s="19"/>
    </row>
    <row r="2" spans="1:23" ht="48.75" customHeight="1" x14ac:dyDescent="0.25">
      <c r="A2" s="20" t="s">
        <v>7</v>
      </c>
      <c r="B2" s="20"/>
      <c r="C2" s="20"/>
      <c r="D2" s="20"/>
      <c r="E2" s="20"/>
    </row>
    <row r="3" spans="1:23" s="2" customFormat="1" ht="45" x14ac:dyDescent="0.25">
      <c r="A3" s="17" t="s">
        <v>4</v>
      </c>
      <c r="B3" s="17" t="s">
        <v>8</v>
      </c>
      <c r="C3" s="17" t="s">
        <v>2</v>
      </c>
      <c r="D3" s="17" t="s">
        <v>0</v>
      </c>
      <c r="E3" s="17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>
        <f>C5</f>
        <v>11273</v>
      </c>
      <c r="D4" s="3">
        <f>D5</f>
        <v>374649.71</v>
      </c>
      <c r="E4" s="3">
        <f>C4+D4</f>
        <v>385922.71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2">
        <v>1</v>
      </c>
      <c r="B5" s="18" t="s">
        <v>10</v>
      </c>
      <c r="C5" s="23">
        <v>11273</v>
      </c>
      <c r="D5" s="23">
        <v>374649.71</v>
      </c>
      <c r="E5" s="23">
        <f>C5+D5</f>
        <v>385922.71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6" t="s">
        <v>5</v>
      </c>
      <c r="B55" s="8"/>
      <c r="C55" s="9"/>
      <c r="D55" s="9"/>
      <c r="E55" s="17"/>
    </row>
    <row r="56" spans="1:5" s="4" customFormat="1" ht="21.75" customHeight="1" x14ac:dyDescent="0.25">
      <c r="A56" s="16" t="s">
        <v>5</v>
      </c>
      <c r="B56" s="11"/>
      <c r="C56" s="9"/>
      <c r="D56" s="9"/>
      <c r="E56" s="17"/>
    </row>
    <row r="57" spans="1:5" s="4" customFormat="1" ht="22.5" hidden="1" customHeight="1" x14ac:dyDescent="0.25">
      <c r="A57" s="16" t="s">
        <v>6</v>
      </c>
      <c r="B57" s="11"/>
      <c r="C57" s="9"/>
      <c r="D57" s="9"/>
      <c r="E57" s="17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 год </vt:lpstr>
      <vt:lpstr>2025 год  </vt:lpstr>
      <vt:lpstr>2026 год</vt:lpstr>
      <vt:lpstr>'2024 год '!sub_612</vt:lpstr>
      <vt:lpstr>'2025 год  '!sub_612</vt:lpstr>
      <vt:lpstr>'2026 год'!sub_612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2023-12-18T04:41:46Z</dcterms:modified>
</cp:coreProperties>
</file>